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arbara\Desktop\"/>
    </mc:Choice>
  </mc:AlternateContent>
  <xr:revisionPtr revIDLastSave="0" documentId="8_{0D4E177C-F825-4F60-9E38-439CF3A3D4C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Objava javnega naročila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5" i="1" l="1"/>
  <c r="Q6" i="1"/>
  <c r="Q7" i="1"/>
  <c r="Q8" i="1"/>
  <c r="Q9" i="1"/>
  <c r="Q10" i="1"/>
  <c r="Q11" i="1"/>
  <c r="Q12" i="1"/>
  <c r="Q13" i="1"/>
  <c r="Q14" i="1"/>
  <c r="Q4" i="1"/>
  <c r="S5" i="1"/>
  <c r="T5" i="1" s="1"/>
  <c r="S6" i="1"/>
  <c r="T6" i="1" s="1"/>
  <c r="S7" i="1"/>
  <c r="T7" i="1" s="1"/>
  <c r="S8" i="1"/>
  <c r="T8" i="1" s="1"/>
  <c r="S9" i="1"/>
  <c r="T9" i="1" s="1"/>
  <c r="S10" i="1"/>
  <c r="T10" i="1" s="1"/>
  <c r="S11" i="1"/>
  <c r="T11" i="1" s="1"/>
  <c r="S12" i="1"/>
  <c r="T12" i="1" s="1"/>
  <c r="S13" i="1"/>
  <c r="T13" i="1" s="1"/>
  <c r="S14" i="1"/>
  <c r="T14" i="1" s="1"/>
  <c r="S4" i="1"/>
  <c r="T4" i="1" s="1"/>
  <c r="V14" i="1" l="1"/>
  <c r="W14" i="1"/>
</calcChain>
</file>

<file path=xl/sharedStrings.xml><?xml version="1.0" encoding="utf-8"?>
<sst xmlns="http://schemas.openxmlformats.org/spreadsheetml/2006/main" count="62" uniqueCount="42">
  <si>
    <t>Objava javnega naročila 845080118-098-22</t>
  </si>
  <si>
    <t>Nakup vzmetnic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</si>
  <si>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</si>
  <si>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</si>
  <si>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</si>
  <si>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</si>
  <si>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</si>
  <si>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</si>
  <si>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</si>
  <si>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</si>
  <si>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</si>
  <si>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</si>
  <si>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</si>
  <si>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</si>
  <si>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</si>
  <si>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</si>
  <si>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</si>
  <si>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</si>
  <si>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</si>
  <si>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</si>
  <si>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</si>
  <si>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</si>
  <si>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</si>
  <si>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</si>
  <si>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</si>
  <si>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</si>
  <si>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</si>
  <si>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</si>
  <si>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VZMETNICE ZA ODRASLE</t>
  </si>
  <si>
    <t>180 x 85 cm</t>
  </si>
  <si>
    <t>KO</t>
  </si>
  <si>
    <t>190 x 80 cm</t>
  </si>
  <si>
    <t>0001</t>
  </si>
  <si>
    <t>190 x 85 cm</t>
  </si>
  <si>
    <t>190 x 90 cm</t>
  </si>
  <si>
    <t>195 x 80 cm</t>
  </si>
  <si>
    <t>195 x 90 cm</t>
  </si>
  <si>
    <t>200 x 80 cm</t>
  </si>
  <si>
    <t>200 x 85 cm</t>
  </si>
  <si>
    <t>200 x 90 cm</t>
  </si>
  <si>
    <t>205 x 90 cm</t>
  </si>
  <si>
    <t>195 x 85 kos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</si>
</sst>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1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0" fontId="19" fillId="0" borderId="0" xfId="0" applyFont="1"/>
    <xf numFmtId="0" fontId="20" fillId="0" borderId="0" xfId="0" applyFont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0" fontId="18" fillId="34" borderId="10" xfId="0" applyFont="1" applyFill="1" applyBorder="1"/>
    <xf numFmtId="0" fontId="21" fillId="33" borderId="12" xfId="0" applyFont="1" applyFill="1" applyBorder="1"/>
    <xf numFmtId="0" fontId="21" fillId="33" borderId="12" xfId="0" applyFont="1" applyFill="1" applyBorder="1" applyAlignment="1">
      <alignment horizontal="right"/>
    </xf>
    <xf numFmtId="0" fontId="21" fillId="33" borderId="13" xfId="0" applyFont="1" applyFill="1" applyBorder="1" applyAlignment="1">
      <alignment horizontal="right"/>
    </xf>
    <xf numFmtId="0" fontId="18" fillId="0" borderId="15" xfId="0" applyFont="1" applyBorder="1" applyAlignment="1">
      <alignment horizontal="right"/>
    </xf>
    <xf numFmtId="0" fontId="18" fillId="0" borderId="17" xfId="0" applyFont="1" applyBorder="1"/>
    <xf numFmtId="0" fontId="18" fillId="34" borderId="17" xfId="0" applyFont="1" applyFill="1" applyBorder="1"/>
    <xf numFmtId="0" fontId="18" fillId="0" borderId="17" xfId="0" applyFont="1" applyBorder="1" applyAlignment="1">
      <alignment horizontal="right"/>
    </xf>
    <xf numFmtId="0" fontId="18" fillId="0" borderId="18" xfId="0" applyFont="1" applyBorder="1" applyAlignment="1">
      <alignment horizontal="right"/>
    </xf>
    <xf numFmtId="4" fontId="18" fillId="0" borderId="0" xfId="0" applyNumberFormat="1" applyFont="1" applyAlignment="1">
      <alignment horizontal="right"/>
    </xf>
    <xf numFmtId="4" fontId="21" fillId="33" borderId="12" xfId="0" applyNumberFormat="1" applyFont="1" applyFill="1" applyBorder="1" applyAlignment="1">
      <alignment horizontal="right"/>
    </xf>
    <xf numFmtId="4" fontId="18" fillId="34" borderId="10" xfId="0" applyNumberFormat="1" applyFont="1" applyFill="1" applyBorder="1" applyAlignment="1">
      <alignment horizontal="right"/>
    </xf>
    <xf numFmtId="4" fontId="18" fillId="34" borderId="17" xfId="0" applyNumberFormat="1" applyFont="1" applyFill="1" applyBorder="1" applyAlignment="1">
      <alignment horizontal="right"/>
    </xf>
    <xf numFmtId="4" fontId="18" fillId="0" borderId="10" xfId="0" applyNumberFormat="1" applyFont="1" applyBorder="1" applyAlignment="1">
      <alignment horizontal="right"/>
    </xf>
    <xf numFmtId="4" fontId="18" fillId="0" borderId="17" xfId="0" applyNumberFormat="1" applyFont="1" applyBorder="1" applyAlignment="1">
      <alignment horizontal="right"/>
    </xf>
    <xf numFmtId="4" fontId="18" fillId="0" borderId="0" xfId="0" applyNumberFormat="1" applyFont="1"/>
    <xf numFmtId="4" fontId="18" fillId="0" borderId="10" xfId="0" applyNumberFormat="1" applyFont="1" applyBorder="1"/>
    <xf numFmtId="4" fontId="18" fillId="0" borderId="17" xfId="0" applyNumberFormat="1" applyFont="1" applyBorder="1"/>
    <xf numFmtId="0" fontId="21" fillId="33" borderId="19" xfId="0" applyFont="1" applyFill="1" applyBorder="1" applyAlignment="1">
      <alignment horizontal="right"/>
    </xf>
    <xf numFmtId="0" fontId="18" fillId="0" borderId="20" xfId="0" applyFont="1" applyBorder="1" applyAlignment="1">
      <alignment horizontal="right"/>
    </xf>
    <xf numFmtId="0" fontId="18" fillId="0" borderId="21" xfId="0" applyFont="1" applyBorder="1" applyAlignment="1">
      <alignment horizontal="right"/>
    </xf>
    <xf numFmtId="0" fontId="21" fillId="33" borderId="11" xfId="0" applyFont="1" applyFill="1" applyBorder="1"/>
    <xf numFmtId="0" fontId="18" fillId="0" borderId="14" xfId="0" applyFont="1" applyBorder="1"/>
    <xf numFmtId="0" fontId="18" fillId="0" borderId="16" xfId="0" applyFont="1" applyBorder="1"/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4"/>
  <sheetViews>
    <sheetView tabSelected="1" workbookViewId="0">
      <pane ySplit="3" topLeftCell="A4" activePane="bottomLeft" state="frozen"/>
      <selection pane="bottomLeft" activeCell="C9" sqref="C9"/>
    </sheetView>
  </sheetViews>
  <sheetFormatPr defaultRowHeight="12.75" x14ac:dyDescent="0.2"/>
  <cols>
    <col min="1" max="1" width="4" style="2" bestFit="1" customWidth="1"/>
    <col min="2" max="2" width="24" style="1" bestFit="1" customWidth="1"/>
    <col min="3" max="3" width="18.5703125" style="1" customWidth="1"/>
    <col min="4" max="4" width="0.140625" style="1" hidden="1" customWidth="1"/>
    <col min="5" max="5" width="18.7109375" style="1" hidden="1" customWidth="1"/>
    <col min="6" max="6" width="0.28515625" style="1" customWidth="1"/>
    <col min="7" max="7" width="13.28515625" style="1" bestFit="1" customWidth="1"/>
    <col min="8" max="8" width="5.28515625" style="1" bestFit="1" customWidth="1"/>
    <col min="9" max="9" width="10.7109375" style="1" bestFit="1" customWidth="1"/>
    <col min="10" max="10" width="13.28515625" style="1" bestFit="1" customWidth="1"/>
    <col min="11" max="11" width="10.42578125" style="1" customWidth="1"/>
    <col min="12" max="12" width="16" style="1" hidden="1" customWidth="1"/>
    <col min="13" max="13" width="8" style="2" bestFit="1" customWidth="1"/>
    <col min="14" max="14" width="19.85546875" style="16" customWidth="1"/>
    <col min="15" max="15" width="9.28515625" style="2" hidden="1" customWidth="1"/>
    <col min="16" max="16" width="16" style="2" hidden="1" customWidth="1"/>
    <col min="17" max="17" width="20" style="16" bestFit="1" customWidth="1"/>
    <col min="18" max="18" width="6.7109375" style="2" bestFit="1" customWidth="1"/>
    <col min="19" max="19" width="17.28515625" style="16" bestFit="1" customWidth="1"/>
    <col min="20" max="20" width="21.28515625" style="16" customWidth="1"/>
    <col min="21" max="21" width="13.28515625" style="22" hidden="1" customWidth="1"/>
    <col min="22" max="22" width="22.7109375" style="16" bestFit="1" customWidth="1"/>
    <col min="23" max="23" width="22.5703125" style="16" customWidth="1"/>
    <col min="24" max="24" width="17.28515625" style="2" hidden="1" customWidth="1"/>
    <col min="25" max="25" width="0.140625" style="2" customWidth="1"/>
    <col min="26" max="26" width="13.28515625" style="2" bestFit="1" customWidth="1"/>
    <col min="27" max="16384" width="9.140625" style="1"/>
  </cols>
  <sheetData>
    <row r="1" spans="1:26" ht="15.75" x14ac:dyDescent="0.25">
      <c r="A1" s="3" t="s">
        <v>0</v>
      </c>
    </row>
    <row r="2" spans="1:26" ht="13.5" thickBot="1" x14ac:dyDescent="0.25">
      <c r="A2" s="4" t="s">
        <v>1</v>
      </c>
    </row>
    <row r="3" spans="1:26" x14ac:dyDescent="0.2">
      <c r="A3" s="25" t="s">
        <v>2</v>
      </c>
      <c r="B3" s="2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 t="s">
        <v>12</v>
      </c>
      <c r="L3" s="8" t="s">
        <v>13</v>
      </c>
      <c r="M3" s="9" t="s">
        <v>14</v>
      </c>
      <c r="N3" s="17" t="s">
        <v>15</v>
      </c>
      <c r="O3" s="9" t="s">
        <v>16</v>
      </c>
      <c r="P3" s="9" t="s">
        <v>17</v>
      </c>
      <c r="Q3" s="17" t="s">
        <v>18</v>
      </c>
      <c r="R3" s="9" t="s">
        <v>19</v>
      </c>
      <c r="S3" s="17" t="s">
        <v>20</v>
      </c>
      <c r="T3" s="17" t="s">
        <v>21</v>
      </c>
      <c r="U3" s="17" t="s">
        <v>22</v>
      </c>
      <c r="V3" s="17" t="s">
        <v>23</v>
      </c>
      <c r="W3" s="17" t="s">
        <v>24</v>
      </c>
      <c r="X3" s="9" t="s">
        <v>25</v>
      </c>
      <c r="Y3" s="9" t="s">
        <v>26</v>
      </c>
      <c r="Z3" s="10" t="s">
        <v>27</v>
      </c>
    </row>
    <row r="4" spans="1:26" x14ac:dyDescent="0.2">
      <c r="A4" s="26">
        <v>10</v>
      </c>
      <c r="B4" s="29" t="s">
        <v>28</v>
      </c>
      <c r="C4" s="6" t="s">
        <v>29</v>
      </c>
      <c r="D4" s="6"/>
      <c r="E4" s="6"/>
      <c r="F4" s="6"/>
      <c r="G4" s="7"/>
      <c r="H4" s="6" t="s">
        <v>32</v>
      </c>
      <c r="I4" s="7"/>
      <c r="J4" s="7"/>
      <c r="K4" s="6" t="s">
        <v>30</v>
      </c>
      <c r="L4" s="6"/>
      <c r="M4" s="5">
        <v>3</v>
      </c>
      <c r="N4" s="18"/>
      <c r="O4" s="5"/>
      <c r="P4" s="5"/>
      <c r="Q4" s="20">
        <f>M4*N4</f>
        <v>0</v>
      </c>
      <c r="R4" s="5">
        <v>22</v>
      </c>
      <c r="S4" s="20">
        <f>(1+(R4/100))*N4</f>
        <v>0</v>
      </c>
      <c r="T4" s="20">
        <f>S4*M4</f>
        <v>0</v>
      </c>
      <c r="U4" s="23"/>
      <c r="V4" s="20"/>
      <c r="W4" s="20"/>
      <c r="X4" s="5"/>
      <c r="Y4" s="5"/>
      <c r="Z4" s="11">
        <v>69285</v>
      </c>
    </row>
    <row r="5" spans="1:26" x14ac:dyDescent="0.2">
      <c r="A5" s="26">
        <v>20</v>
      </c>
      <c r="B5" s="29"/>
      <c r="C5" s="6" t="s">
        <v>31</v>
      </c>
      <c r="D5" s="6"/>
      <c r="E5" s="6"/>
      <c r="F5" s="6"/>
      <c r="G5" s="7"/>
      <c r="H5" s="6" t="s">
        <v>32</v>
      </c>
      <c r="I5" s="7"/>
      <c r="J5" s="7"/>
      <c r="K5" s="6" t="s">
        <v>30</v>
      </c>
      <c r="L5" s="6"/>
      <c r="M5" s="5">
        <v>69</v>
      </c>
      <c r="N5" s="18"/>
      <c r="O5" s="5"/>
      <c r="P5" s="5"/>
      <c r="Q5" s="20">
        <f t="shared" ref="Q5:Q14" si="0">M5*N5</f>
        <v>0</v>
      </c>
      <c r="R5" s="5">
        <v>22</v>
      </c>
      <c r="S5" s="20">
        <f t="shared" ref="S5:S14" si="1">(1+(R5/100))*N5</f>
        <v>0</v>
      </c>
      <c r="T5" s="20">
        <f t="shared" ref="T5:T14" si="2">S5*M5</f>
        <v>0</v>
      </c>
      <c r="U5" s="23"/>
      <c r="V5" s="20"/>
      <c r="W5" s="20"/>
      <c r="X5" s="5"/>
      <c r="Y5" s="5"/>
      <c r="Z5" s="11">
        <v>69286</v>
      </c>
    </row>
    <row r="6" spans="1:26" x14ac:dyDescent="0.2">
      <c r="A6" s="26">
        <v>30</v>
      </c>
      <c r="B6" s="29"/>
      <c r="C6" s="6" t="s">
        <v>33</v>
      </c>
      <c r="D6" s="6"/>
      <c r="E6" s="6"/>
      <c r="F6" s="6"/>
      <c r="G6" s="7"/>
      <c r="H6" s="6" t="s">
        <v>32</v>
      </c>
      <c r="I6" s="7"/>
      <c r="J6" s="7"/>
      <c r="K6" s="6" t="s">
        <v>30</v>
      </c>
      <c r="L6" s="6"/>
      <c r="M6" s="5">
        <v>81</v>
      </c>
      <c r="N6" s="18"/>
      <c r="O6" s="5"/>
      <c r="P6" s="5"/>
      <c r="Q6" s="20">
        <f t="shared" si="0"/>
        <v>0</v>
      </c>
      <c r="R6" s="5">
        <v>22</v>
      </c>
      <c r="S6" s="20">
        <f t="shared" si="1"/>
        <v>0</v>
      </c>
      <c r="T6" s="20">
        <f t="shared" si="2"/>
        <v>0</v>
      </c>
      <c r="U6" s="23"/>
      <c r="V6" s="20"/>
      <c r="W6" s="20"/>
      <c r="X6" s="5"/>
      <c r="Y6" s="5"/>
      <c r="Z6" s="11">
        <v>69287</v>
      </c>
    </row>
    <row r="7" spans="1:26" x14ac:dyDescent="0.2">
      <c r="A7" s="26">
        <v>40</v>
      </c>
      <c r="B7" s="29"/>
      <c r="C7" s="6" t="s">
        <v>34</v>
      </c>
      <c r="D7" s="6"/>
      <c r="E7" s="6"/>
      <c r="F7" s="6"/>
      <c r="G7" s="7"/>
      <c r="H7" s="6" t="s">
        <v>32</v>
      </c>
      <c r="I7" s="7"/>
      <c r="J7" s="7"/>
      <c r="K7" s="6" t="s">
        <v>30</v>
      </c>
      <c r="L7" s="6"/>
      <c r="M7" s="5">
        <v>76</v>
      </c>
      <c r="N7" s="18"/>
      <c r="O7" s="5"/>
      <c r="P7" s="5"/>
      <c r="Q7" s="20">
        <f t="shared" si="0"/>
        <v>0</v>
      </c>
      <c r="R7" s="5">
        <v>22</v>
      </c>
      <c r="S7" s="20">
        <f t="shared" si="1"/>
        <v>0</v>
      </c>
      <c r="T7" s="20">
        <f t="shared" si="2"/>
        <v>0</v>
      </c>
      <c r="U7" s="23"/>
      <c r="V7" s="20"/>
      <c r="W7" s="20"/>
      <c r="X7" s="5"/>
      <c r="Y7" s="5"/>
      <c r="Z7" s="11">
        <v>69288</v>
      </c>
    </row>
    <row r="8" spans="1:26" x14ac:dyDescent="0.2">
      <c r="A8" s="26">
        <v>50</v>
      </c>
      <c r="B8" s="29"/>
      <c r="C8" s="6" t="s">
        <v>35</v>
      </c>
      <c r="D8" s="6"/>
      <c r="E8" s="6"/>
      <c r="F8" s="6"/>
      <c r="G8" s="7"/>
      <c r="H8" s="6" t="s">
        <v>32</v>
      </c>
      <c r="I8" s="7"/>
      <c r="J8" s="7"/>
      <c r="K8" s="6" t="s">
        <v>30</v>
      </c>
      <c r="L8" s="6"/>
      <c r="M8" s="5">
        <v>38</v>
      </c>
      <c r="N8" s="18"/>
      <c r="O8" s="5"/>
      <c r="P8" s="5"/>
      <c r="Q8" s="20">
        <f t="shared" si="0"/>
        <v>0</v>
      </c>
      <c r="R8" s="5">
        <v>22</v>
      </c>
      <c r="S8" s="20">
        <f t="shared" si="1"/>
        <v>0</v>
      </c>
      <c r="T8" s="20">
        <f t="shared" si="2"/>
        <v>0</v>
      </c>
      <c r="U8" s="23"/>
      <c r="V8" s="20"/>
      <c r="W8" s="20"/>
      <c r="X8" s="5"/>
      <c r="Y8" s="5"/>
      <c r="Z8" s="11">
        <v>69289</v>
      </c>
    </row>
    <row r="9" spans="1:26" x14ac:dyDescent="0.2">
      <c r="A9" s="26">
        <v>60</v>
      </c>
      <c r="B9" s="29"/>
      <c r="C9" s="6" t="s">
        <v>41</v>
      </c>
      <c r="D9" s="6"/>
      <c r="E9" s="6"/>
      <c r="F9" s="6"/>
      <c r="G9" s="7"/>
      <c r="H9" s="6" t="s">
        <v>32</v>
      </c>
      <c r="I9" s="7"/>
      <c r="J9" s="7"/>
      <c r="K9" s="6" t="s">
        <v>30</v>
      </c>
      <c r="L9" s="6"/>
      <c r="M9" s="5">
        <v>10</v>
      </c>
      <c r="N9" s="18"/>
      <c r="O9" s="5"/>
      <c r="P9" s="5"/>
      <c r="Q9" s="20">
        <f t="shared" si="0"/>
        <v>0</v>
      </c>
      <c r="R9" s="5">
        <v>22</v>
      </c>
      <c r="S9" s="20">
        <f t="shared" si="1"/>
        <v>0</v>
      </c>
      <c r="T9" s="20">
        <f t="shared" si="2"/>
        <v>0</v>
      </c>
      <c r="U9" s="23"/>
      <c r="V9" s="20"/>
      <c r="W9" s="20"/>
      <c r="X9" s="5"/>
      <c r="Y9" s="5"/>
      <c r="Z9" s="11">
        <v>69290</v>
      </c>
    </row>
    <row r="10" spans="1:26" x14ac:dyDescent="0.2">
      <c r="A10" s="26">
        <v>70</v>
      </c>
      <c r="B10" s="29"/>
      <c r="C10" s="6" t="s">
        <v>36</v>
      </c>
      <c r="D10" s="6"/>
      <c r="E10" s="6"/>
      <c r="F10" s="6"/>
      <c r="G10" s="7"/>
      <c r="H10" s="6" t="s">
        <v>32</v>
      </c>
      <c r="I10" s="7"/>
      <c r="J10" s="7"/>
      <c r="K10" s="6" t="s">
        <v>30</v>
      </c>
      <c r="L10" s="6"/>
      <c r="M10" s="5">
        <v>99</v>
      </c>
      <c r="N10" s="18"/>
      <c r="O10" s="5"/>
      <c r="P10" s="5"/>
      <c r="Q10" s="20">
        <f t="shared" si="0"/>
        <v>0</v>
      </c>
      <c r="R10" s="5">
        <v>22</v>
      </c>
      <c r="S10" s="20">
        <f>(1+(R10/100))*N10</f>
        <v>0</v>
      </c>
      <c r="T10" s="20">
        <f t="shared" si="2"/>
        <v>0</v>
      </c>
      <c r="U10" s="23"/>
      <c r="V10" s="20"/>
      <c r="W10" s="20"/>
      <c r="X10" s="5"/>
      <c r="Y10" s="5"/>
      <c r="Z10" s="11">
        <v>69291</v>
      </c>
    </row>
    <row r="11" spans="1:26" x14ac:dyDescent="0.2">
      <c r="A11" s="26">
        <v>80</v>
      </c>
      <c r="B11" s="29"/>
      <c r="C11" s="6" t="s">
        <v>37</v>
      </c>
      <c r="D11" s="6"/>
      <c r="E11" s="6"/>
      <c r="F11" s="6"/>
      <c r="G11" s="7"/>
      <c r="H11" s="6" t="s">
        <v>32</v>
      </c>
      <c r="I11" s="7"/>
      <c r="J11" s="7"/>
      <c r="K11" s="6" t="s">
        <v>30</v>
      </c>
      <c r="L11" s="6"/>
      <c r="M11" s="5">
        <v>2</v>
      </c>
      <c r="N11" s="18"/>
      <c r="O11" s="5"/>
      <c r="P11" s="5"/>
      <c r="Q11" s="20">
        <f t="shared" si="0"/>
        <v>0</v>
      </c>
      <c r="R11" s="5">
        <v>22</v>
      </c>
      <c r="S11" s="20">
        <f t="shared" si="1"/>
        <v>0</v>
      </c>
      <c r="T11" s="20">
        <f t="shared" si="2"/>
        <v>0</v>
      </c>
      <c r="U11" s="23"/>
      <c r="V11" s="20"/>
      <c r="W11" s="20"/>
      <c r="X11" s="5"/>
      <c r="Y11" s="5"/>
      <c r="Z11" s="11">
        <v>69292</v>
      </c>
    </row>
    <row r="12" spans="1:26" x14ac:dyDescent="0.2">
      <c r="A12" s="26">
        <v>90</v>
      </c>
      <c r="B12" s="29"/>
      <c r="C12" s="6" t="s">
        <v>38</v>
      </c>
      <c r="D12" s="6"/>
      <c r="E12" s="6"/>
      <c r="F12" s="6"/>
      <c r="G12" s="7"/>
      <c r="H12" s="6" t="s">
        <v>32</v>
      </c>
      <c r="I12" s="7"/>
      <c r="J12" s="7"/>
      <c r="K12" s="6" t="s">
        <v>30</v>
      </c>
      <c r="L12" s="6"/>
      <c r="M12" s="5">
        <v>197</v>
      </c>
      <c r="N12" s="18"/>
      <c r="O12" s="5"/>
      <c r="P12" s="5"/>
      <c r="Q12" s="20">
        <f t="shared" si="0"/>
        <v>0</v>
      </c>
      <c r="R12" s="5">
        <v>22</v>
      </c>
      <c r="S12" s="20">
        <f t="shared" si="1"/>
        <v>0</v>
      </c>
      <c r="T12" s="20">
        <f t="shared" si="2"/>
        <v>0</v>
      </c>
      <c r="U12" s="23"/>
      <c r="V12" s="20"/>
      <c r="W12" s="20"/>
      <c r="X12" s="5"/>
      <c r="Y12" s="5"/>
      <c r="Z12" s="11">
        <v>69293</v>
      </c>
    </row>
    <row r="13" spans="1:26" x14ac:dyDescent="0.2">
      <c r="A13" s="26">
        <v>100</v>
      </c>
      <c r="B13" s="29"/>
      <c r="C13" s="6" t="s">
        <v>39</v>
      </c>
      <c r="D13" s="6"/>
      <c r="E13" s="6"/>
      <c r="F13" s="6"/>
      <c r="G13" s="7"/>
      <c r="H13" s="6" t="s">
        <v>32</v>
      </c>
      <c r="I13" s="7"/>
      <c r="J13" s="7"/>
      <c r="K13" s="6" t="s">
        <v>30</v>
      </c>
      <c r="L13" s="6"/>
      <c r="M13" s="5">
        <v>154</v>
      </c>
      <c r="N13" s="18"/>
      <c r="O13" s="5"/>
      <c r="P13" s="5"/>
      <c r="Q13" s="20">
        <f t="shared" si="0"/>
        <v>0</v>
      </c>
      <c r="R13" s="5">
        <v>22</v>
      </c>
      <c r="S13" s="20">
        <f t="shared" si="1"/>
        <v>0</v>
      </c>
      <c r="T13" s="20">
        <f t="shared" si="2"/>
        <v>0</v>
      </c>
      <c r="U13" s="23"/>
      <c r="V13" s="20"/>
      <c r="W13" s="20"/>
      <c r="X13" s="5"/>
      <c r="Y13" s="5"/>
      <c r="Z13" s="11">
        <v>69294</v>
      </c>
    </row>
    <row r="14" spans="1:26" ht="13.5" thickBot="1" x14ac:dyDescent="0.25">
      <c r="A14" s="27">
        <v>110</v>
      </c>
      <c r="B14" s="30"/>
      <c r="C14" s="12" t="s">
        <v>40</v>
      </c>
      <c r="D14" s="12"/>
      <c r="E14" s="12"/>
      <c r="F14" s="12"/>
      <c r="G14" s="13"/>
      <c r="H14" s="12" t="s">
        <v>32</v>
      </c>
      <c r="I14" s="13"/>
      <c r="J14" s="13"/>
      <c r="K14" s="12" t="s">
        <v>30</v>
      </c>
      <c r="L14" s="12"/>
      <c r="M14" s="14">
        <v>1</v>
      </c>
      <c r="N14" s="19"/>
      <c r="O14" s="14"/>
      <c r="P14" s="14"/>
      <c r="Q14" s="21">
        <f t="shared" si="0"/>
        <v>0</v>
      </c>
      <c r="R14" s="14">
        <v>22</v>
      </c>
      <c r="S14" s="21">
        <f t="shared" si="1"/>
        <v>0</v>
      </c>
      <c r="T14" s="21">
        <f t="shared" si="2"/>
        <v>0</v>
      </c>
      <c r="U14" s="24"/>
      <c r="V14" s="21">
        <f>Q4+Q5+Q6+Q7+Q8+Q9+Q10+Q11+Q12+Q13+Q14</f>
        <v>0</v>
      </c>
      <c r="W14" s="21">
        <f>T4+T5+T6+T7+T8+T9+T10+T11+T12+T13+T14</f>
        <v>0</v>
      </c>
      <c r="X14" s="14"/>
      <c r="Y14" s="14"/>
      <c r="Z14" s="15">
        <v>69295</v>
      </c>
    </row>
  </sheetData>
  <pageMargins left="0" right="0" top="0.59060000000000001" bottom="0.59060000000000001" header="0" footer="0.47239999999999999"/>
  <pageSetup paperSize="9" scale="57" fitToHeight="0" orientation="landscape" r:id="rId1"/>
  <headerFooter>
    <oddFooter>&amp;L&amp;8 09.01.2023   Uporabnik: KCKS13&amp;C&amp;8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Cerkvenik</dc:creator>
  <cp:lastModifiedBy>Barbara</cp:lastModifiedBy>
  <cp:lastPrinted>2023-01-09T17:10:01Z</cp:lastPrinted>
  <dcterms:created xsi:type="dcterms:W3CDTF">2023-01-09T16:57:01Z</dcterms:created>
  <dcterms:modified xsi:type="dcterms:W3CDTF">2023-02-21T11:08:27Z</dcterms:modified>
</cp:coreProperties>
</file>